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280" windowHeight="9030" tabRatio="910"/>
  </bookViews>
  <sheets>
    <sheet name="Ampop ampopagir" sheetId="1" r:id="rId1"/>
  </sheets>
  <definedNames>
    <definedName name="_xlnm.Print_Titles" localSheetId="0">'Ampop ampopagir'!$6:$6</definedName>
    <definedName name="_xlnm.Print_Area" localSheetId="0">'Ampop ampopagir'!$A$2:$H$43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1" i="1"/>
  <c r="H13" i="1"/>
  <c r="H14" i="1"/>
  <c r="H15" i="1"/>
  <c r="H17" i="1"/>
  <c r="H19" i="1"/>
  <c r="H20" i="1"/>
  <c r="H21" i="1"/>
  <c r="H22" i="1"/>
  <c r="H25" i="1"/>
  <c r="H26" i="1"/>
  <c r="H27" i="1"/>
  <c r="H28" i="1"/>
  <c r="H30" i="1"/>
  <c r="H33" i="1"/>
  <c r="H34" i="1"/>
  <c r="H35" i="1"/>
  <c r="H36" i="1"/>
  <c r="H37" i="1"/>
  <c r="H38" i="1"/>
  <c r="H8" i="1"/>
  <c r="F23" i="1" l="1"/>
  <c r="H23" i="1" s="1"/>
  <c r="F16" i="1"/>
  <c r="H16" i="1" s="1"/>
  <c r="H39" i="1" s="1"/>
  <c r="G46" i="1" s="1"/>
  <c r="G47" i="1" s="1"/>
</calcChain>
</file>

<file path=xl/sharedStrings.xml><?xml version="1.0" encoding="utf-8"?>
<sst xmlns="http://schemas.openxmlformats.org/spreadsheetml/2006/main" count="131" uniqueCount="88">
  <si>
    <t>H больше 2000
интенсивность +
Арагацотни марз
ройон Арагацотн</t>
  </si>
  <si>
    <t>NN</t>
  </si>
  <si>
    <t>Աշխատանքների  անվանումը</t>
  </si>
  <si>
    <t>Ծավալը
Օбъем</t>
  </si>
  <si>
    <r>
      <rPr>
        <sz val="12"/>
        <rFont val="GHEA Grapalat"/>
      </rPr>
      <t>մ</t>
    </r>
    <r>
      <rPr>
        <vertAlign val="superscript"/>
        <sz val="12"/>
        <rFont val="GHEA Grapalat"/>
      </rPr>
      <t>3</t>
    </r>
  </si>
  <si>
    <r>
      <rPr>
        <sz val="12"/>
        <rFont val="GHEA Grapalat"/>
      </rPr>
      <t>м</t>
    </r>
    <r>
      <rPr>
        <vertAlign val="superscript"/>
        <sz val="12"/>
        <rFont val="GHEA Grapalat"/>
      </rPr>
      <t>3</t>
    </r>
  </si>
  <si>
    <t>9.6-IV կարգի բնահողի մշակում և տեղափոխում լիցք 50մ բուլդոզերով
հարթում,ջրում,խտացում</t>
  </si>
  <si>
    <t>Կողնակների իրականացում ավազակոպճային նյութով h=10սմ
ԳՕՍՏ 25607-2009</t>
  </si>
  <si>
    <t>Устройства обучин гр.песч. материалом h=10см
ГОСТ 25607-2009</t>
  </si>
  <si>
    <r>
      <rPr>
        <sz val="12"/>
        <rFont val="GHEA Grapalat"/>
      </rPr>
      <t>м</t>
    </r>
    <r>
      <rPr>
        <vertAlign val="superscript"/>
        <sz val="12"/>
        <rFont val="GHEA Grapalat"/>
      </rPr>
      <t>2</t>
    </r>
  </si>
  <si>
    <r>
      <rPr>
        <sz val="12"/>
        <rFont val="GHEA Grapalat"/>
      </rPr>
      <t>մ</t>
    </r>
    <r>
      <rPr>
        <vertAlign val="superscript"/>
        <sz val="12"/>
        <rFont val="GHEA Grapalat"/>
      </rPr>
      <t>2</t>
    </r>
  </si>
  <si>
    <t>Մանրահատիկ խիտ տաք ա/բ h=4սմ տիպ "Б"  ԳՕՍՏ 9128-2013</t>
  </si>
  <si>
    <t>Мелкозернистый "Б" плотный горячий а/б h=4см   ГОСТ 9128-2013</t>
  </si>
  <si>
    <t>Խոշորահատիկ ա/բ h=6սմ   ԳՕՍՏ 9128-2013</t>
  </si>
  <si>
    <t xml:space="preserve"> Крупнозернистый а/б h=6см   ГОСТ 9128-2013</t>
  </si>
  <si>
    <t xml:space="preserve">Խճավազային հիմք   (C-5) h=20սմ    ԳՕՍՏ 25607-2009                                                                                   </t>
  </si>
  <si>
    <t>Щебеночно песчанное  основание (C-5) h=20см     ГОСТ 25607-2009</t>
  </si>
  <si>
    <r>
      <rPr>
        <sz val="12"/>
        <rFont val="GHEA Grapalat"/>
      </rP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</si>
  <si>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t>Հատիկավոր ենթահիմք (ավազակոպիճ) h=12սմ ԳՕՍՏ 25607-2009</t>
  </si>
  <si>
    <t>Зернистая основа (гр.песчаный слой) h=12см ГОСТ 25607-2009</t>
  </si>
  <si>
    <t xml:space="preserve">Մանրահատիկ խիտ "Б"   ա/բ h=4սմ   ԳՕՍՏ 9128-2013  </t>
  </si>
  <si>
    <t>Мелкозернистый плотный  а/б  типа "Б"  h=4см  ГОСТ 9128-2013</t>
  </si>
  <si>
    <r>
      <rPr>
        <sz val="11"/>
        <rFont val="GHEA Grapalat"/>
      </rPr>
      <t>մ</t>
    </r>
    <r>
      <rPr>
        <vertAlign val="superscript"/>
        <sz val="11"/>
        <rFont val="GHEA Grapalat"/>
      </rPr>
      <t>2</t>
    </r>
  </si>
  <si>
    <t>գծմ</t>
  </si>
  <si>
    <t xml:space="preserve">Բետոնե սալիկների, ձևավոր տեղադրում, մոխրագույն h=6սմ </t>
  </si>
  <si>
    <t xml:space="preserve">Бет. плитки, серые, фигурные h=6см    </t>
  </si>
  <si>
    <t>Ավազացեմենտային չոր խառնուրդ  h=10սմ (90%- ավազ, 10%- ցեմենտ)</t>
  </si>
  <si>
    <t>Цементо-песчаная сухая смесь h=10см (90%- песок, 10%- цемент)</t>
  </si>
  <si>
    <r>
      <rPr>
        <sz val="12"/>
        <rFont val="GHEA Grapalat"/>
      </rPr>
      <t>Հավաքովի բետոնե 15x30սմ եզրաքարի տեղադրում ԳՕՍՏ 6665-91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ավազակոպճային շերտ h=5սմ 1գծմ-0.0175մ</t>
    </r>
    <r>
      <rPr>
        <vertAlign val="superscript"/>
        <sz val="12"/>
        <rFont val="GHEA Grapalat"/>
      </rPr>
      <t>3</t>
    </r>
  </si>
  <si>
    <r>
      <rPr>
        <sz val="12"/>
        <rFont val="GHEA Grapalat"/>
      </rPr>
      <t>Установка сборных 15x30см бордюр ГОСТ 6665-91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гр. песчаный слой h=5см 1п.м-0.0175м</t>
    </r>
    <r>
      <rPr>
        <vertAlign val="superscript"/>
        <sz val="12"/>
        <rFont val="GHEA Grapalat"/>
      </rPr>
      <t>3</t>
    </r>
  </si>
  <si>
    <t>п.м.</t>
  </si>
  <si>
    <t>Նոր ճան. նշանների տեղադրում, ԳՕՍՏ Ռ 52290-2004 , այդ թվում՝</t>
  </si>
  <si>
    <t>Установка дор. Знаков, ГОСТ П 52290-2004 в том числе</t>
  </si>
  <si>
    <t>հատ</t>
  </si>
  <si>
    <t>шт</t>
  </si>
  <si>
    <t xml:space="preserve"> - նախազգուշացնող</t>
  </si>
  <si>
    <t xml:space="preserve"> - предупреждаюшие</t>
  </si>
  <si>
    <t xml:space="preserve"> - առավելության</t>
  </si>
  <si>
    <t xml:space="preserve"> - приоритета</t>
  </si>
  <si>
    <t xml:space="preserve"> - արգելող</t>
  </si>
  <si>
    <t xml:space="preserve"> - запрещающие</t>
  </si>
  <si>
    <t xml:space="preserve"> - անհատական նախագծման</t>
  </si>
  <si>
    <t xml:space="preserve"> - индивидуального проектирования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</si>
  <si>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</si>
  <si>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</si>
  <si>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</si>
  <si>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</si>
  <si>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 xml:space="preserve">Խճավազային հիմք C-5 h=20սմ    ԳՕՍՏ 25607-2009          </t>
  </si>
  <si>
    <t>Щебеночно песчанное основании (C-5) h=20см   ГОСТ 25607-2009</t>
  </si>
  <si>
    <r>
      <t>Հավաքովի բետոնե 8x20սմ եզրաշարի տեղադրում ԳՕՍՏ 6665-91
- միաձույլ բետոնե հիմք B-15 1գծմ-0.048մ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
- ավազակոպճային շերտ h=5սմ 1գծմ-0.014մ</t>
    </r>
    <r>
      <rPr>
        <vertAlign val="superscript"/>
        <sz val="12"/>
        <rFont val="GHEA Grapalat"/>
        <family val="3"/>
      </rPr>
      <t>3</t>
    </r>
  </si>
  <si>
    <r>
      <t>Установка сборных 8x20см верста ГОСТ 6665-91
- монолитный бетон фундамента B -15 1п.м-0.048м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
- гр. песчаный слой h=5см 1п.м-0.014м</t>
    </r>
    <r>
      <rPr>
        <vertAlign val="superscript"/>
        <sz val="12"/>
        <rFont val="GHEA Grapalat"/>
        <family val="3"/>
      </rPr>
      <t>3</t>
    </r>
  </si>
  <si>
    <t xml:space="preserve">Общая площадь разметки  ГОСТ П 51256-2018  (термопласт h=33мм стеклянные шарики) 
</t>
  </si>
  <si>
    <t xml:space="preserve">Նշագծման ընդհանուր մակերեսը ԳՕՍՏ Ռ 51256-2018 (թերմոպլաստ h=3մմ ապակե գնդիկներով)
</t>
  </si>
  <si>
    <t xml:space="preserve">                                      Կազմեց / Составил                                              Դ. Քարտաշյան</t>
  </si>
  <si>
    <t>I. Зем. Работы</t>
  </si>
  <si>
    <t>I. Հողային աշխատանքներ</t>
  </si>
  <si>
    <t>Հիմքի մակերեսի մշակում բիտումային էմուլսիայով 0,6լ/մ2  ԳՕՍՏ Ռ 58952․1-2020</t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</si>
  <si>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  
ԳՕՍՏ Ռ 58952․1-2020</t>
    </r>
  </si>
  <si>
    <t>827.3</t>
  </si>
  <si>
    <t>874</t>
  </si>
  <si>
    <r>
      <t xml:space="preserve"> 9.6-IV բնահողի մշակում,  բարձում ա/ի էքս․2,0մ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3կմ</t>
    </r>
  </si>
  <si>
    <r>
      <t>Разработка грунта 9.6-IV погрузка эксю 2,0м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3км</t>
    </r>
  </si>
  <si>
    <r>
      <t>9.6-IVկ․ բնահողի քանդում էքս․ 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շ․տ․ բարձում ա/ի և տեղափոխում 
լցակույտ 3կմ</t>
    </r>
  </si>
  <si>
    <r>
      <t>Разборка грунта 9.6-IVгр. экс. ковшом 1,0м</t>
    </r>
    <r>
      <rPr>
        <vertAlign val="superscript"/>
        <sz val="12"/>
        <rFont val="GHEA Grapalat"/>
      </rPr>
      <t>3</t>
    </r>
    <r>
      <rPr>
        <sz val="12"/>
        <rFont val="GHEA Grapalat"/>
      </rPr>
      <t>, погрузка на а/с и вывоз в отвал на 3 км</t>
    </r>
  </si>
  <si>
    <t>Տ-4-82, /Հ-7/-Ծափաթաղ մարզային նշանակության ավտոճանապարհի կմ 0+000 – կմ 0+800 հատվածի հիմնանորոգում</t>
  </si>
  <si>
    <t>II. Կողնակներ</t>
  </si>
  <si>
    <t>II. Обочины</t>
  </si>
  <si>
    <t>III. Երթևեկելի մաս</t>
  </si>
  <si>
    <t>III. Проезжая часть</t>
  </si>
  <si>
    <t>IV. Իջատեղեր և մուտքեր</t>
  </si>
  <si>
    <t>IV. Съезды и входы</t>
  </si>
  <si>
    <t>V. Մայթեր</t>
  </si>
  <si>
    <t>V. Тротуар</t>
  </si>
  <si>
    <t xml:space="preserve">    VI. Разметка </t>
  </si>
  <si>
    <t xml:space="preserve">     VI. Նշագծում </t>
  </si>
  <si>
    <t>VII. Ճանապարհային նշաններ</t>
  </si>
  <si>
    <t>VII.  Дор. Знаки</t>
  </si>
  <si>
    <t>2.625</t>
  </si>
  <si>
    <t>2400.5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</si>
  <si>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</si>
  <si>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</si>
  <si>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</si>
  <si>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</si>
  <si>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</si>
  <si>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</si>
  <si>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2.07</t>
  </si>
  <si>
    <t>ԾԱՎԱԼԱԹԵՐԹ-ՆԱԽԱՀԱՇԻՎ / ВЕДОМОСТЬ ОБЪЕМОВ</t>
  </si>
  <si>
    <t>Разработка грунта 9.6-IV  бульдозером с перемещением в  насыпь на 50 м планировка,поливка,укотка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</si>
</sst>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>
    <font>
      <sz val="11"/>
      <color indexed="8"/>
      <name val="Calibri"/>
      <charset val="134"/>
    </font>
    <font>
      <sz val="12"/>
      <name val="GHEA Grapalat"/>
    </font>
    <font>
      <sz val="11"/>
      <name val="GHEA Grapalat"/>
    </font>
    <font>
      <b/>
      <sz val="11"/>
      <name val="GHEA Grapalat"/>
    </font>
    <font>
      <sz val="13"/>
      <name val="GHEA Grapalat"/>
    </font>
    <font>
      <b/>
      <sz val="12"/>
      <name val="GHEA Grapalat"/>
    </font>
    <font>
      <b/>
      <i/>
      <sz val="14"/>
      <name val="GHEA Grapalat"/>
    </font>
    <font>
      <b/>
      <sz val="14"/>
      <name val="GHEA Grapalat"/>
    </font>
    <font>
      <sz val="10"/>
      <name val="GHEA Grapalat"/>
    </font>
    <font>
      <b/>
      <i/>
      <sz val="10"/>
      <name val="GHEA Grapalat"/>
    </font>
    <font>
      <b/>
      <i/>
      <sz val="11"/>
      <name val="GHEA Grapalat"/>
    </font>
    <font>
      <sz val="10"/>
      <name val="Arial"/>
      <family val="2"/>
    </font>
    <font>
      <vertAlign val="superscript"/>
      <sz val="12"/>
      <name val="GHEA Grapalat"/>
    </font>
    <font>
      <vertAlign val="superscript"/>
      <sz val="11"/>
      <name val="GHEA Grapalat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color rgb="FFFF0000"/>
      <name val="GHEA Grapalat"/>
    </font>
    <font>
      <sz val="11"/>
      <color rgb="FFFF0000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38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240500" y="4497959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38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240500" y="4381754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2047875</xdr:colOff>
          <xdr:row>40</xdr:row>
          <xdr:rowOff>19050</xdr:rowOff>
        </xdr:from>
        <xdr:to>
          <xdr:col>2</xdr:col>
          <xdr:colOff>3067050</xdr:colOff>
          <xdr:row>42</xdr:row>
          <xdr:rowOff>200025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38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38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8"/>
  <sheetViews>
    <sheetView showGridLines="0" tabSelected="1" view="pageBreakPreview" topLeftCell="A23" zoomScaleNormal="90" zoomScaleSheetLayoutView="100" workbookViewId="0">
      <selection activeCell="C8" sqref="C8"/>
    </sheetView>
  </sheetViews>
  <sheetFormatPr defaultColWidth="9.140625" defaultRowHeight="16.5"/>
  <cols>
    <col min="1" max="1" width="4.42578125" style="2" customWidth="1"/>
    <col min="2" max="2" width="78.28515625" style="3" customWidth="1"/>
    <col min="3" max="3" width="70.5703125" style="3" customWidth="1"/>
    <col min="4" max="5" width="13.5703125" style="4" customWidth="1"/>
    <col min="6" max="6" width="10" style="5" bestFit="1" customWidth="1"/>
    <col min="7" max="7" width="11.28515625" style="3" bestFit="1" customWidth="1"/>
    <col min="8" max="8" width="17.7109375" style="4" bestFit="1" customWidth="1"/>
    <col min="9" max="9" width="9.5703125" style="3" customWidth="1"/>
    <col min="10" max="16384" width="9.140625" style="3"/>
  </cols>
  <sheetData>
    <row r="1" spans="1:8" ht="70.5" hidden="1" customHeight="1">
      <c r="H1" s="6" t="s">
        <v>0</v>
      </c>
    </row>
    <row r="2" spans="1:8" ht="15.75" customHeight="1">
      <c r="A2" s="48" t="s">
        <v>86</v>
      </c>
      <c r="B2" s="48"/>
      <c r="C2" s="48"/>
      <c r="D2" s="48"/>
      <c r="E2" s="48"/>
      <c r="F2" s="48"/>
      <c r="G2" s="48"/>
    </row>
    <row r="3" spans="1:8" ht="9.75" customHeight="1">
      <c r="A3" s="49"/>
      <c r="B3" s="49"/>
      <c r="C3" s="49"/>
      <c r="D3" s="49"/>
      <c r="E3" s="49"/>
      <c r="F3" s="49"/>
      <c r="G3" s="49"/>
    </row>
    <row r="4" spans="1:8" s="5" customFormat="1" ht="32.450000000000003" customHeight="1">
      <c r="A4" s="31"/>
      <c r="B4" s="50" t="s">
        <v>64</v>
      </c>
      <c r="C4" s="50"/>
      <c r="D4" s="50"/>
      <c r="E4" s="50"/>
      <c r="F4" s="50"/>
      <c r="G4" s="50"/>
      <c r="H4" s="6"/>
    </row>
    <row r="5" spans="1:8" ht="108">
      <c r="A5" s="40" t="s">
        <v>1</v>
      </c>
      <c r="B5" s="40" t="s">
        <v>2</v>
      </c>
      <c r="C5" s="41" t="s">
        <v>79</v>
      </c>
      <c r="D5" s="40" t="s">
        <v>80</v>
      </c>
      <c r="E5" s="40" t="s">
        <v>81</v>
      </c>
      <c r="F5" s="40" t="s">
        <v>3</v>
      </c>
      <c r="G5" s="42" t="s">
        <v>82</v>
      </c>
      <c r="H5" s="43" t="s">
        <v>83</v>
      </c>
    </row>
    <row r="6" spans="1:8" ht="14.45" customHeight="1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4">
        <v>7</v>
      </c>
      <c r="H6" s="44">
        <v>8</v>
      </c>
    </row>
    <row r="7" spans="1:8" s="1" customFormat="1" ht="27" customHeight="1">
      <c r="A7" s="9"/>
      <c r="B7" s="10" t="s">
        <v>55</v>
      </c>
      <c r="C7" s="10" t="s">
        <v>54</v>
      </c>
      <c r="D7" s="9"/>
      <c r="E7" s="9"/>
      <c r="F7" s="9"/>
      <c r="G7" s="45"/>
      <c r="H7" s="45"/>
    </row>
    <row r="8" spans="1:8" s="1" customFormat="1" ht="44.25" customHeight="1">
      <c r="A8" s="9">
        <v>1</v>
      </c>
      <c r="B8" s="12" t="s">
        <v>6</v>
      </c>
      <c r="C8" s="12" t="s">
        <v>87</v>
      </c>
      <c r="D8" s="11" t="s">
        <v>4</v>
      </c>
      <c r="E8" s="13" t="s">
        <v>5</v>
      </c>
      <c r="F8" s="14">
        <v>301.89999999999998</v>
      </c>
      <c r="G8" s="45">
        <v>1.397</v>
      </c>
      <c r="H8" s="45">
        <f>G8*F8</f>
        <v>421.7543</v>
      </c>
    </row>
    <row r="9" spans="1:8" s="1" customFormat="1" ht="42" customHeight="1">
      <c r="A9" s="9">
        <v>2</v>
      </c>
      <c r="B9" s="15" t="s">
        <v>60</v>
      </c>
      <c r="C9" s="12" t="s">
        <v>61</v>
      </c>
      <c r="D9" s="11" t="s">
        <v>4</v>
      </c>
      <c r="E9" s="13" t="s">
        <v>5</v>
      </c>
      <c r="F9" s="16" t="s">
        <v>78</v>
      </c>
      <c r="G9" s="45">
        <v>1.4159999999999999</v>
      </c>
      <c r="H9" s="45">
        <f t="shared" ref="H9:H38" si="0">G9*F9</f>
        <v>3399.1079999999997</v>
      </c>
    </row>
    <row r="10" spans="1:8" s="1" customFormat="1" ht="24" customHeight="1">
      <c r="A10" s="9"/>
      <c r="B10" s="17" t="s">
        <v>65</v>
      </c>
      <c r="C10" s="17" t="s">
        <v>66</v>
      </c>
      <c r="D10" s="11"/>
      <c r="E10" s="11"/>
      <c r="F10" s="37"/>
      <c r="G10" s="45"/>
      <c r="H10" s="45"/>
    </row>
    <row r="11" spans="1:8" s="1" customFormat="1" ht="38.25" customHeight="1">
      <c r="A11" s="18">
        <v>1</v>
      </c>
      <c r="B11" s="15" t="s">
        <v>7</v>
      </c>
      <c r="C11" s="15" t="s">
        <v>8</v>
      </c>
      <c r="D11" s="13" t="s">
        <v>9</v>
      </c>
      <c r="E11" s="11" t="s">
        <v>10</v>
      </c>
      <c r="F11" s="19" t="s">
        <v>58</v>
      </c>
      <c r="G11" s="45">
        <v>1.163</v>
      </c>
      <c r="H11" s="45">
        <f t="shared" si="0"/>
        <v>962.1499</v>
      </c>
    </row>
    <row r="12" spans="1:8" s="1" customFormat="1" ht="26.25" customHeight="1">
      <c r="A12" s="9"/>
      <c r="B12" s="17" t="s">
        <v>67</v>
      </c>
      <c r="C12" s="17" t="s">
        <v>68</v>
      </c>
      <c r="D12" s="11"/>
      <c r="E12" s="11"/>
      <c r="F12" s="37"/>
      <c r="G12" s="45"/>
      <c r="H12" s="45"/>
    </row>
    <row r="13" spans="1:8" s="1" customFormat="1" ht="30" customHeight="1">
      <c r="A13" s="9">
        <v>1</v>
      </c>
      <c r="B13" s="12" t="s">
        <v>11</v>
      </c>
      <c r="C13" s="15" t="s">
        <v>12</v>
      </c>
      <c r="D13" s="11" t="s">
        <v>10</v>
      </c>
      <c r="E13" s="13" t="s">
        <v>9</v>
      </c>
      <c r="F13" s="11">
        <v>4927.3</v>
      </c>
      <c r="G13" s="45">
        <v>5.2370000000000001</v>
      </c>
      <c r="H13" s="45">
        <f t="shared" si="0"/>
        <v>25804.270100000002</v>
      </c>
    </row>
    <row r="14" spans="1:8" s="1" customFormat="1" ht="26.25" customHeight="1">
      <c r="A14" s="9">
        <v>2</v>
      </c>
      <c r="B14" s="12" t="s">
        <v>13</v>
      </c>
      <c r="C14" s="15" t="s">
        <v>14</v>
      </c>
      <c r="D14" s="11" t="s">
        <v>10</v>
      </c>
      <c r="E14" s="13" t="s">
        <v>9</v>
      </c>
      <c r="F14" s="11">
        <v>4927.3</v>
      </c>
      <c r="G14" s="45">
        <v>7.0979999999999999</v>
      </c>
      <c r="H14" s="45">
        <f t="shared" si="0"/>
        <v>34973.975400000003</v>
      </c>
    </row>
    <row r="15" spans="1:8" s="1" customFormat="1" ht="24.75" customHeight="1">
      <c r="A15" s="9">
        <v>3</v>
      </c>
      <c r="B15" s="12" t="s">
        <v>15</v>
      </c>
      <c r="C15" s="15" t="s">
        <v>16</v>
      </c>
      <c r="D15" s="11" t="s">
        <v>10</v>
      </c>
      <c r="E15" s="13" t="s">
        <v>9</v>
      </c>
      <c r="F15" s="11">
        <v>5013.2</v>
      </c>
      <c r="G15" s="45">
        <v>1.6779999999999999</v>
      </c>
      <c r="H15" s="45">
        <f t="shared" si="0"/>
        <v>8412.1495999999988</v>
      </c>
    </row>
    <row r="16" spans="1:8" s="1" customFormat="1" ht="36.75">
      <c r="A16" s="9">
        <v>4</v>
      </c>
      <c r="B16" s="12" t="s">
        <v>56</v>
      </c>
      <c r="C16" s="15" t="s">
        <v>17</v>
      </c>
      <c r="D16" s="11" t="s">
        <v>10</v>
      </c>
      <c r="E16" s="13" t="s">
        <v>9</v>
      </c>
      <c r="F16" s="11">
        <f>+F14</f>
        <v>4927.3</v>
      </c>
      <c r="G16" s="45">
        <v>0.316</v>
      </c>
      <c r="H16" s="45">
        <f t="shared" si="0"/>
        <v>1557.0268000000001</v>
      </c>
    </row>
    <row r="17" spans="1:11" s="1" customFormat="1" ht="19.5">
      <c r="A17" s="9">
        <v>5</v>
      </c>
      <c r="B17" s="12" t="s">
        <v>18</v>
      </c>
      <c r="C17" s="15" t="s">
        <v>19</v>
      </c>
      <c r="D17" s="11" t="s">
        <v>10</v>
      </c>
      <c r="E17" s="13" t="s">
        <v>9</v>
      </c>
      <c r="F17" s="11">
        <v>6125.8</v>
      </c>
      <c r="G17" s="45">
        <v>1.2589999999999999</v>
      </c>
      <c r="H17" s="45">
        <f t="shared" si="0"/>
        <v>7712.3822</v>
      </c>
    </row>
    <row r="18" spans="1:11" ht="24.75" customHeight="1">
      <c r="A18" s="7"/>
      <c r="B18" s="10" t="s">
        <v>69</v>
      </c>
      <c r="C18" s="10" t="s">
        <v>70</v>
      </c>
      <c r="D18" s="20"/>
      <c r="E18" s="21"/>
      <c r="F18" s="38"/>
      <c r="G18" s="45"/>
      <c r="H18" s="45"/>
      <c r="I18" s="1"/>
    </row>
    <row r="19" spans="1:11" ht="42.75" customHeight="1">
      <c r="A19" s="7">
        <v>1</v>
      </c>
      <c r="B19" s="12" t="s">
        <v>62</v>
      </c>
      <c r="C19" s="12" t="s">
        <v>63</v>
      </c>
      <c r="D19" s="11" t="s">
        <v>4</v>
      </c>
      <c r="E19" s="13" t="s">
        <v>5</v>
      </c>
      <c r="F19" s="11">
        <v>425</v>
      </c>
      <c r="G19" s="45">
        <v>1.726</v>
      </c>
      <c r="H19" s="45">
        <f t="shared" si="0"/>
        <v>733.55</v>
      </c>
      <c r="I19" s="1"/>
    </row>
    <row r="20" spans="1:11" ht="34.5">
      <c r="A20" s="7">
        <v>2</v>
      </c>
      <c r="B20" s="15" t="s">
        <v>20</v>
      </c>
      <c r="C20" s="15" t="s">
        <v>21</v>
      </c>
      <c r="D20" s="8" t="s">
        <v>22</v>
      </c>
      <c r="E20" s="13" t="s">
        <v>9</v>
      </c>
      <c r="F20" s="35">
        <v>1417</v>
      </c>
      <c r="G20" s="45">
        <v>5.2370000000000001</v>
      </c>
      <c r="H20" s="45">
        <f t="shared" si="0"/>
        <v>7420.8289999999997</v>
      </c>
      <c r="I20" s="1"/>
    </row>
    <row r="21" spans="1:11" ht="19.5">
      <c r="A21" s="7"/>
      <c r="B21" s="12" t="s">
        <v>13</v>
      </c>
      <c r="C21" s="15" t="s">
        <v>14</v>
      </c>
      <c r="D21" s="11" t="s">
        <v>10</v>
      </c>
      <c r="E21" s="13" t="s">
        <v>9</v>
      </c>
      <c r="F21" s="11">
        <v>1417</v>
      </c>
      <c r="G21" s="45">
        <v>7.0979999999999999</v>
      </c>
      <c r="H21" s="45">
        <f t="shared" si="0"/>
        <v>10057.866</v>
      </c>
      <c r="I21" s="1"/>
    </row>
    <row r="22" spans="1:11" ht="19.5" customHeight="1">
      <c r="A22" s="9">
        <v>3</v>
      </c>
      <c r="B22" s="22" t="s">
        <v>47</v>
      </c>
      <c r="C22" s="15" t="s">
        <v>48</v>
      </c>
      <c r="D22" s="8" t="s">
        <v>22</v>
      </c>
      <c r="E22" s="13" t="s">
        <v>9</v>
      </c>
      <c r="F22" s="35">
        <v>1417</v>
      </c>
      <c r="G22" s="45">
        <v>1.6779999999999999</v>
      </c>
      <c r="H22" s="45">
        <f t="shared" si="0"/>
        <v>2377.7260000000001</v>
      </c>
      <c r="I22" s="1"/>
    </row>
    <row r="23" spans="1:11" ht="36.75">
      <c r="A23" s="9">
        <v>4</v>
      </c>
      <c r="B23" s="22" t="s">
        <v>57</v>
      </c>
      <c r="C23" s="15" t="s">
        <v>17</v>
      </c>
      <c r="D23" s="8" t="s">
        <v>22</v>
      </c>
      <c r="E23" s="13" t="s">
        <v>9</v>
      </c>
      <c r="F23" s="35">
        <f>+F22</f>
        <v>1417</v>
      </c>
      <c r="G23" s="45">
        <v>0.21099999999999999</v>
      </c>
      <c r="H23" s="45">
        <f t="shared" si="0"/>
        <v>298.98699999999997</v>
      </c>
      <c r="I23" s="1"/>
    </row>
    <row r="24" spans="1:11" ht="21.75" customHeight="1">
      <c r="A24" s="9"/>
      <c r="B24" s="10" t="s">
        <v>71</v>
      </c>
      <c r="C24" s="10" t="s">
        <v>72</v>
      </c>
      <c r="D24" s="8"/>
      <c r="E24" s="24"/>
      <c r="F24" s="38"/>
      <c r="G24" s="45"/>
      <c r="H24" s="45"/>
      <c r="I24" s="1"/>
    </row>
    <row r="25" spans="1:11" ht="27" customHeight="1">
      <c r="A25" s="9">
        <v>1</v>
      </c>
      <c r="B25" s="12" t="s">
        <v>24</v>
      </c>
      <c r="C25" s="12" t="s">
        <v>25</v>
      </c>
      <c r="D25" s="11" t="s">
        <v>10</v>
      </c>
      <c r="E25" s="13" t="s">
        <v>9</v>
      </c>
      <c r="F25" s="16" t="s">
        <v>59</v>
      </c>
      <c r="G25" s="45">
        <v>9.5169999999999995</v>
      </c>
      <c r="H25" s="45">
        <f t="shared" si="0"/>
        <v>8317.8580000000002</v>
      </c>
      <c r="I25" s="1"/>
    </row>
    <row r="26" spans="1:11" ht="21.75" customHeight="1">
      <c r="A26" s="9">
        <v>2</v>
      </c>
      <c r="B26" s="12" t="s">
        <v>26</v>
      </c>
      <c r="C26" s="12" t="s">
        <v>27</v>
      </c>
      <c r="D26" s="11" t="s">
        <v>10</v>
      </c>
      <c r="E26" s="13" t="s">
        <v>9</v>
      </c>
      <c r="F26" s="16" t="s">
        <v>59</v>
      </c>
      <c r="G26" s="45">
        <v>3.0449999999999999</v>
      </c>
      <c r="H26" s="45">
        <f t="shared" si="0"/>
        <v>2661.33</v>
      </c>
      <c r="I26" s="1"/>
    </row>
    <row r="27" spans="1:11" ht="59.25" customHeight="1">
      <c r="A27" s="9">
        <v>3</v>
      </c>
      <c r="B27" s="12" t="s">
        <v>28</v>
      </c>
      <c r="C27" s="12" t="s">
        <v>29</v>
      </c>
      <c r="D27" s="11" t="s">
        <v>23</v>
      </c>
      <c r="E27" s="13" t="s">
        <v>30</v>
      </c>
      <c r="F27" s="13">
        <v>694</v>
      </c>
      <c r="G27" s="45">
        <v>11.398</v>
      </c>
      <c r="H27" s="45">
        <f t="shared" si="0"/>
        <v>7910.2119999999995</v>
      </c>
      <c r="I27" s="1"/>
    </row>
    <row r="28" spans="1:11" ht="60.75" customHeight="1">
      <c r="A28" s="9">
        <v>4</v>
      </c>
      <c r="B28" s="36" t="s">
        <v>49</v>
      </c>
      <c r="C28" s="36" t="s">
        <v>50</v>
      </c>
      <c r="D28" s="11" t="s">
        <v>23</v>
      </c>
      <c r="E28" s="13" t="s">
        <v>30</v>
      </c>
      <c r="F28" s="26">
        <v>689</v>
      </c>
      <c r="G28" s="45">
        <v>9.5220000000000002</v>
      </c>
      <c r="H28" s="45">
        <f t="shared" si="0"/>
        <v>6560.6580000000004</v>
      </c>
      <c r="I28" s="1"/>
    </row>
    <row r="29" spans="1:11" ht="20.25" customHeight="1">
      <c r="A29" s="27"/>
      <c r="B29" s="28" t="s">
        <v>74</v>
      </c>
      <c r="C29" s="10" t="s">
        <v>73</v>
      </c>
      <c r="D29" s="25"/>
      <c r="E29" s="24"/>
      <c r="F29" s="39"/>
      <c r="G29" s="45"/>
      <c r="H29" s="45"/>
      <c r="I29" s="1"/>
    </row>
    <row r="30" spans="1:11" ht="39" customHeight="1">
      <c r="A30" s="9">
        <v>1</v>
      </c>
      <c r="B30" s="29" t="s">
        <v>52</v>
      </c>
      <c r="C30" s="29" t="s">
        <v>51</v>
      </c>
      <c r="D30" s="13" t="s">
        <v>10</v>
      </c>
      <c r="E30" s="13" t="s">
        <v>9</v>
      </c>
      <c r="F30" s="13">
        <v>34.83</v>
      </c>
      <c r="G30" s="45">
        <v>11.071999999999999</v>
      </c>
      <c r="H30" s="45">
        <f t="shared" si="0"/>
        <v>385.63775999999996</v>
      </c>
      <c r="I30" s="1"/>
      <c r="K30" s="30"/>
    </row>
    <row r="31" spans="1:11" ht="19.5" customHeight="1">
      <c r="A31" s="9"/>
      <c r="B31" s="28" t="s">
        <v>75</v>
      </c>
      <c r="C31" s="28" t="s">
        <v>76</v>
      </c>
      <c r="D31" s="8"/>
      <c r="E31" s="25"/>
      <c r="F31" s="38"/>
      <c r="G31" s="45"/>
      <c r="H31" s="45"/>
      <c r="I31" s="1"/>
    </row>
    <row r="32" spans="1:11" ht="20.100000000000001" customHeight="1">
      <c r="A32" s="9">
        <v>1</v>
      </c>
      <c r="B32" s="12" t="s">
        <v>31</v>
      </c>
      <c r="C32" s="12" t="s">
        <v>32</v>
      </c>
      <c r="D32" s="13"/>
      <c r="E32" s="13"/>
      <c r="F32" s="11"/>
      <c r="G32" s="45"/>
      <c r="H32" s="45"/>
      <c r="I32" s="1"/>
    </row>
    <row r="33" spans="1:9" ht="20.100000000000001" customHeight="1">
      <c r="A33" s="9"/>
      <c r="B33" s="12" t="s">
        <v>35</v>
      </c>
      <c r="C33" s="12" t="s">
        <v>36</v>
      </c>
      <c r="D33" s="13" t="s">
        <v>33</v>
      </c>
      <c r="E33" s="13" t="s">
        <v>34</v>
      </c>
      <c r="F33" s="11">
        <v>12</v>
      </c>
      <c r="G33" s="45">
        <v>26.265999999999998</v>
      </c>
      <c r="H33" s="45">
        <f t="shared" si="0"/>
        <v>315.19200000000001</v>
      </c>
      <c r="I33" s="1"/>
    </row>
    <row r="34" spans="1:9" ht="20.100000000000001" customHeight="1">
      <c r="A34" s="9"/>
      <c r="B34" s="12" t="s">
        <v>37</v>
      </c>
      <c r="C34" s="12" t="s">
        <v>38</v>
      </c>
      <c r="D34" s="13" t="s">
        <v>33</v>
      </c>
      <c r="E34" s="13" t="s">
        <v>34</v>
      </c>
      <c r="F34" s="11">
        <v>14</v>
      </c>
      <c r="G34" s="45">
        <v>31.747</v>
      </c>
      <c r="H34" s="45">
        <f t="shared" si="0"/>
        <v>444.45799999999997</v>
      </c>
      <c r="I34" s="1"/>
    </row>
    <row r="35" spans="1:9" ht="20.100000000000001" customHeight="1">
      <c r="A35" s="9"/>
      <c r="B35" s="12" t="s">
        <v>39</v>
      </c>
      <c r="C35" s="12" t="s">
        <v>40</v>
      </c>
      <c r="D35" s="13" t="s">
        <v>33</v>
      </c>
      <c r="E35" s="13" t="s">
        <v>34</v>
      </c>
      <c r="F35" s="11">
        <v>2</v>
      </c>
      <c r="G35" s="45">
        <v>31.747</v>
      </c>
      <c r="H35" s="45">
        <f t="shared" si="0"/>
        <v>63.494</v>
      </c>
      <c r="I35" s="1"/>
    </row>
    <row r="36" spans="1:9" ht="20.100000000000001" customHeight="1">
      <c r="A36" s="9"/>
      <c r="B36" s="23" t="s">
        <v>41</v>
      </c>
      <c r="C36" s="12" t="s">
        <v>42</v>
      </c>
      <c r="D36" s="11" t="s">
        <v>10</v>
      </c>
      <c r="E36" s="13" t="s">
        <v>9</v>
      </c>
      <c r="F36" s="16" t="s">
        <v>85</v>
      </c>
      <c r="G36" s="45">
        <v>63.76</v>
      </c>
      <c r="H36" s="45">
        <f t="shared" si="0"/>
        <v>131.98319999999998</v>
      </c>
      <c r="I36" s="1"/>
    </row>
    <row r="37" spans="1:9" ht="22.5" customHeight="1">
      <c r="A37" s="9">
        <v>2</v>
      </c>
      <c r="B37" s="23" t="s">
        <v>43</v>
      </c>
      <c r="C37" s="23" t="s">
        <v>44</v>
      </c>
      <c r="D37" s="11" t="s">
        <v>4</v>
      </c>
      <c r="E37" s="13" t="s">
        <v>5</v>
      </c>
      <c r="F37" s="16" t="s">
        <v>77</v>
      </c>
      <c r="G37" s="45">
        <v>56.963000000000001</v>
      </c>
      <c r="H37" s="45">
        <f t="shared" si="0"/>
        <v>149.52787499999999</v>
      </c>
      <c r="I37" s="1"/>
    </row>
    <row r="38" spans="1:9" ht="20.100000000000001" customHeight="1">
      <c r="A38" s="9"/>
      <c r="B38" s="23" t="s">
        <v>45</v>
      </c>
      <c r="C38" s="23" t="s">
        <v>46</v>
      </c>
      <c r="D38" s="11" t="s">
        <v>23</v>
      </c>
      <c r="E38" s="13" t="s">
        <v>30</v>
      </c>
      <c r="F38" s="11">
        <v>80.8</v>
      </c>
      <c r="G38" s="45">
        <v>6.5579999999999998</v>
      </c>
      <c r="H38" s="45">
        <f t="shared" si="0"/>
        <v>529.88639999999998</v>
      </c>
      <c r="I38" s="1"/>
    </row>
    <row r="39" spans="1:9" ht="30.75" customHeight="1">
      <c r="A39" s="51" t="s">
        <v>84</v>
      </c>
      <c r="B39" s="52"/>
      <c r="C39" s="52"/>
      <c r="D39" s="52"/>
      <c r="E39" s="52"/>
      <c r="F39" s="52"/>
      <c r="G39" s="52"/>
      <c r="H39" s="46">
        <f>SUM(H8:H38)</f>
        <v>131602.011535</v>
      </c>
    </row>
    <row r="40" spans="1:9" ht="16.5" customHeight="1">
      <c r="A40" s="31"/>
      <c r="B40" s="32"/>
      <c r="C40" s="32"/>
      <c r="D40" s="6"/>
      <c r="E40" s="6"/>
      <c r="F40" s="4"/>
      <c r="G40" s="4"/>
    </row>
    <row r="41" spans="1:9">
      <c r="A41" s="49" t="s">
        <v>53</v>
      </c>
      <c r="B41" s="49"/>
      <c r="C41" s="49"/>
      <c r="D41" s="49"/>
      <c r="E41" s="49"/>
      <c r="F41" s="49"/>
      <c r="G41" s="49"/>
    </row>
    <row r="42" spans="1:9">
      <c r="B42" s="33"/>
      <c r="D42" s="34"/>
      <c r="E42" s="34"/>
      <c r="F42" s="34"/>
      <c r="G42" s="33"/>
    </row>
    <row r="43" spans="1:9" ht="20.100000000000001" customHeight="1"/>
    <row r="44" spans="1:9" ht="20.100000000000001" customHeight="1"/>
    <row r="45" spans="1:9" ht="20.100000000000001" customHeight="1"/>
    <row r="46" spans="1:9" ht="20.100000000000001" customHeight="1">
      <c r="G46" s="47">
        <f>H46-H39</f>
        <v>7.1011472027748823E-4</v>
      </c>
      <c r="H46" s="4">
        <v>131602.01224511472</v>
      </c>
    </row>
    <row r="47" spans="1:9" ht="20.100000000000001" customHeight="1">
      <c r="G47" s="3">
        <f>G46/827.3</f>
        <v>8.5835213378156441E-7</v>
      </c>
    </row>
    <row r="48" spans="1:9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</sheetData>
  <mergeCells count="5">
    <mergeCell ref="A2:G2"/>
    <mergeCell ref="A3:G3"/>
    <mergeCell ref="B4:G4"/>
    <mergeCell ref="A41:G41"/>
    <mergeCell ref="A39:G39"/>
  </mergeCells>
  <pageMargins left="0.59055118110236227" right="0.19685039370078741" top="0.19685039370078741" bottom="0.19685039370078741" header="0.11811023622047245" footer="0.23622047244094491"/>
  <pageSetup paperSize="9" scale="63" fitToHeight="0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>
              <from>
                <xdr:col>2</xdr:col>
                <xdr:colOff>2047875</xdr:colOff>
                <xdr:row>40</xdr:row>
                <xdr:rowOff>19050</xdr:rowOff>
              </from>
              <to>
                <xdr:col>2</xdr:col>
                <xdr:colOff>3067050</xdr:colOff>
                <xdr:row>42</xdr:row>
                <xdr:rowOff>200025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RePack by Diakov</cp:lastModifiedBy>
  <cp:lastPrinted>2026-04-21T06:49:28Z</cp:lastPrinted>
  <dcterms:created xsi:type="dcterms:W3CDTF">2009-04-22T11:41:00Z</dcterms:created>
  <dcterms:modified xsi:type="dcterms:W3CDTF">2026-04-21T06:50:42Z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B9D58EF477B34BE89E5DE0EEBA63CF50_12</vt:lpwstr>
  </property>
  <property fmtid="{D5CDD505-2E9C-101B-9397-08002B2CF9AE}" pid="3" name="KSOProductBuildVer">
    <vt:lpwstr>1049-12.2.0.23155</vt:lpwstr>
  </property>
</Properties>
</file>